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'1-9'!$A$1:$G$49</definedName>
  </definedNames>
  <calcPr calcId="124519" iterateDelta="1E-4"/>
</workbook>
</file>

<file path=xl/calcChain.xml><?xml version="1.0" encoding="utf-8"?>
<calcChain xmlns="http://schemas.openxmlformats.org/spreadsheetml/2006/main">
  <c r="F42" i="6"/>
  <c r="E42"/>
  <c r="E47" l="1"/>
  <c r="E40"/>
  <c r="F41"/>
  <c r="G8" i="3"/>
  <c r="F9"/>
  <c r="E49" i="6"/>
  <c r="D42"/>
  <c r="G14" i="3"/>
  <c r="G9"/>
  <c r="G6"/>
  <c r="D49" i="6"/>
  <c r="E48"/>
  <c r="F48" s="1"/>
  <c r="F39" l="1"/>
  <c r="F40" l="1"/>
  <c r="F47" l="1"/>
  <c r="F49" s="1"/>
  <c r="F18" l="1"/>
  <c r="F5" i="3" l="1"/>
  <c r="C18" i="6"/>
  <c r="G5" i="3" l="1"/>
  <c r="G11" s="1"/>
  <c r="F11"/>
  <c r="E17" i="6"/>
  <c r="G12" i="3" l="1"/>
</calcChain>
</file>

<file path=xl/sharedStrings.xml><?xml version="1.0" encoding="utf-8"?>
<sst xmlns="http://schemas.openxmlformats.org/spreadsheetml/2006/main" count="120" uniqueCount="93">
  <si>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</si>
  <si>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</si>
  <si>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</si>
  <si>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</si>
  <si>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</si>
  <si>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</si>
  <si>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</si>
  <si>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</si>
  <si>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</si>
  <si>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</si>
  <si>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</si>
  <si>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</si>
  <si>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</si>
  <si>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</si>
  <si>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</si>
  <si>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</si>
  <si>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</si>
  <si>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</si>
  <si>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</si>
  <si>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</si>
  <si>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</si>
  <si>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</si>
  <si>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</si>
  <si>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</si>
  <si>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</si>
  <si>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</si>
  <si>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</si>
  <si>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</si>
  <si>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</si>
  <si>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</si>
  <si>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</si>
  <si>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</si>
  <si>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</si>
  <si>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</si>
  <si>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</si>
  <si>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</si>
  <si>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</si>
  <si>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</si>
  <si>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</si>
  <si>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</si>
  <si>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</si>
  <si>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</si>
  <si>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</si>
  <si>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</si>
  <si>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</si>
  <si>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</si>
  <si>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</si>
  <si>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</si>
  <si>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</si>
  <si>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</si>
  <si>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</si>
  <si>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</si>
  <si>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</si>
  <si>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</si>
  <si>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</si>
  <si>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</si>
  <si>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</si>
  <si>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</si>
  <si>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</si>
  <si>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</si>
  <si>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</si>
  <si>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</si>
  <si>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</si>
  <si>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</si>
  <si>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</si>
  <si>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</si>
  <si>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</si>
  <si>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</si>
  <si>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</si>
  <si>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</si>
  <si>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</si>
  <si>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 xml:space="preserve">Рішення міської ради від 17.12.2019р. №1965-60/VІІ "Про міський бюджет м. Павлоград на 2020 рік" </t>
  </si>
  <si>
    <t>Забезпечення капітального ремонту об'єктів охорони здоров"я</t>
  </si>
  <si>
    <t>Капітальний ремонт головного корпусу КНП "Павлоградський пологовий будинок" (вул. Шевченка, 102) та виготовлення проектно-кошторисної документації</t>
  </si>
  <si>
    <t xml:space="preserve">Виготовлення ПКД по обладнанню системи протипожежного захисту приміщень КНП "Павлоградська лікарня інтенсивного лікування" 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</si>
  <si>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</si>
  <si>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План використання бюджетних коштів на 2020 рік, довідки про зміниу плану використання бюджетних коштів на 2020 рік.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</si>
  <si>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</si>
  <si>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</si>
  <si>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Сертифікат відповідності закінченого об"єкту виданий ДАБК 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</si>
  <si>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</si>
  <si>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</si>
  <si>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</si>
  <si>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обсяг видатків на виготовленної проектно-кошторисної документації</t>
  </si>
  <si>
    <t>середня вартість  проектно-кошторисної документації</t>
  </si>
  <si>
    <t>середня вартість капітального ремонту одного об"єкту</t>
  </si>
  <si>
    <t>рівень готовності об"єкту капітального ремонту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</si>
  <si>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</si>
  <si>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</si>
  <si>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 xml:space="preserve">Рішення міської ради від 29.09.2020р. № 2304-73/VІІ "Про внесення змін до рішення міської ради 17.12.2019р. №1965-60/VІІ "Про міський бюджет м. Павлоград на 2020 рік" </t>
  </si>
  <si>
    <t>Рішення міської ради від 29.09.2020р. № 2294-73/VІІ "Про внесення змін до міської програми "Здоров"я павлоградців на 2020-2022 роки";</t>
  </si>
  <si>
    <t>«12» жовтня 2020 р. № 90</t>
  </si>
  <si>
    <t>"Реконструкція системи киснезабезпечення лікарні з встановленням кисневого газифікатора" в Комунальному некомерційному підприємстві  "Павлоградська лікарня інтенсивного лікування" Павлоградської міської ради (у тому числі проєктно-кошторисна документація)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</si>
</sst>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4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4" fontId="2" fillId="2" borderId="2" xfId="0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9" fillId="0" borderId="0" xfId="1" applyFill="1"/>
    <xf numFmtId="0" fontId="15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view="pageBreakPreview" topLeftCell="A34" zoomScale="106" zoomScaleSheetLayoutView="106" workbookViewId="0">
      <selection activeCell="D41" sqref="D41"/>
    </sheetView>
  </sheetViews>
  <sheetFormatPr defaultRowHeight="15"/>
  <cols>
    <col min="1" max="1" width="6.7109375" style="5" customWidth="1"/>
    <col min="2" max="2" width="27.140625" style="5" customWidth="1"/>
    <col min="3" max="3" width="30.28515625" style="5" customWidth="1"/>
    <col min="4" max="4" width="17.140625" style="5" customWidth="1"/>
    <col min="5" max="5" width="25.140625" style="5" customWidth="1"/>
    <col min="6" max="6" width="14.5703125" style="5" customWidth="1"/>
    <col min="7" max="7" width="19.5703125" style="5" customWidth="1"/>
    <col min="8" max="16384" width="9.140625" style="5"/>
  </cols>
  <sheetData>
    <row r="1" spans="1:7" ht="11.25" customHeight="1">
      <c r="F1" s="20" t="s">
        <v>0</v>
      </c>
    </row>
    <row r="2" spans="1:7" ht="11.25" customHeight="1">
      <c r="F2" s="20" t="s">
        <v>20</v>
      </c>
    </row>
    <row r="3" spans="1:7" ht="11.25" customHeight="1">
      <c r="F3" s="20" t="s">
        <v>21</v>
      </c>
    </row>
    <row r="4" spans="1:7" ht="21" customHeight="1">
      <c r="F4" s="118" t="s">
        <v>32</v>
      </c>
      <c r="G4" s="118"/>
    </row>
    <row r="5" spans="1:7" ht="18.75" customHeight="1">
      <c r="F5" s="21" t="s">
        <v>0</v>
      </c>
    </row>
    <row r="6" spans="1:7" ht="12" customHeight="1">
      <c r="F6" s="21" t="s">
        <v>13</v>
      </c>
    </row>
    <row r="7" spans="1:7" ht="12.75" customHeight="1">
      <c r="F7" s="21" t="s">
        <v>10</v>
      </c>
    </row>
    <row r="8" spans="1:7" ht="12.75" customHeight="1">
      <c r="F8" s="86" t="s">
        <v>91</v>
      </c>
      <c r="G8" s="85"/>
    </row>
    <row r="9" spans="1:7" ht="16.5" customHeight="1">
      <c r="A9" s="122" t="s">
        <v>1</v>
      </c>
      <c r="B9" s="122"/>
      <c r="C9" s="122"/>
      <c r="D9" s="122"/>
      <c r="E9" s="122"/>
      <c r="F9" s="122"/>
      <c r="G9" s="122"/>
    </row>
    <row r="10" spans="1:7" ht="16.5" customHeight="1">
      <c r="A10" s="98" t="s">
        <v>33</v>
      </c>
      <c r="B10" s="98"/>
      <c r="C10" s="98"/>
      <c r="D10" s="98"/>
      <c r="E10" s="98"/>
      <c r="F10" s="98"/>
      <c r="G10" s="98"/>
    </row>
    <row r="11" spans="1:7" s="8" customFormat="1" ht="18.75" customHeight="1">
      <c r="A11" s="6" t="s">
        <v>51</v>
      </c>
      <c r="B11" s="57" t="s">
        <v>56</v>
      </c>
      <c r="C11" s="66" t="s">
        <v>50</v>
      </c>
      <c r="D11" s="7"/>
      <c r="E11" s="7"/>
      <c r="F11" s="7"/>
      <c r="G11" s="59" t="s">
        <v>35</v>
      </c>
    </row>
    <row r="12" spans="1:7" s="8" customFormat="1" ht="24.75" customHeight="1">
      <c r="A12" s="94" t="s">
        <v>37</v>
      </c>
      <c r="B12" s="94"/>
      <c r="C12" s="64" t="s">
        <v>49</v>
      </c>
      <c r="G12" s="9" t="s">
        <v>34</v>
      </c>
    </row>
    <row r="13" spans="1:7" s="8" customFormat="1" ht="18.75" customHeight="1">
      <c r="A13" s="6" t="s">
        <v>48</v>
      </c>
      <c r="B13" s="57" t="s">
        <v>57</v>
      </c>
      <c r="C13" s="66" t="s">
        <v>50</v>
      </c>
      <c r="D13" s="65"/>
      <c r="E13" s="7"/>
      <c r="F13" s="7"/>
      <c r="G13" s="59" t="s">
        <v>35</v>
      </c>
    </row>
    <row r="14" spans="1:7" s="8" customFormat="1" ht="21" customHeight="1">
      <c r="A14" s="94" t="s">
        <v>37</v>
      </c>
      <c r="B14" s="94"/>
      <c r="C14" s="64" t="s">
        <v>49</v>
      </c>
      <c r="D14" s="53"/>
      <c r="E14" s="53"/>
      <c r="F14" s="53"/>
      <c r="G14" s="9" t="s">
        <v>34</v>
      </c>
    </row>
    <row r="15" spans="1:7" s="8" customFormat="1" ht="35.25" customHeight="1">
      <c r="A15" s="6" t="s">
        <v>36</v>
      </c>
      <c r="B15" s="57" t="s">
        <v>60</v>
      </c>
      <c r="C15" s="58" t="s">
        <v>61</v>
      </c>
      <c r="D15" s="58" t="s">
        <v>62</v>
      </c>
      <c r="E15" s="121" t="s">
        <v>63</v>
      </c>
      <c r="F15" s="121"/>
      <c r="G15" s="57" t="s">
        <v>44</v>
      </c>
    </row>
    <row r="16" spans="1:7" s="8" customFormat="1" ht="33.75" customHeight="1">
      <c r="A16" s="94" t="s">
        <v>37</v>
      </c>
      <c r="B16" s="94"/>
      <c r="C16" s="54" t="s">
        <v>40</v>
      </c>
      <c r="D16" s="54" t="s">
        <v>41</v>
      </c>
      <c r="E16" s="94" t="s">
        <v>38</v>
      </c>
      <c r="F16" s="94"/>
      <c r="G16" s="54" t="s">
        <v>39</v>
      </c>
    </row>
    <row r="17" spans="1:8" s="8" customFormat="1" ht="19.5" customHeight="1">
      <c r="A17" s="56" t="s">
        <v>42</v>
      </c>
      <c r="B17" s="56"/>
      <c r="C17" s="56"/>
      <c r="D17" s="56"/>
      <c r="E17" s="60">
        <f>F42</f>
        <v>668744</v>
      </c>
      <c r="F17" s="56" t="s">
        <v>43</v>
      </c>
      <c r="G17" s="56"/>
    </row>
    <row r="18" spans="1:8" s="8" customFormat="1" ht="16.5" customHeight="1">
      <c r="A18" s="61" t="s">
        <v>45</v>
      </c>
      <c r="B18" s="55"/>
      <c r="C18" s="63">
        <f>D42</f>
        <v>0</v>
      </c>
      <c r="D18" s="61" t="s">
        <v>43</v>
      </c>
      <c r="E18" s="61" t="s">
        <v>47</v>
      </c>
      <c r="F18" s="62">
        <f>E42</f>
        <v>668744</v>
      </c>
      <c r="G18" s="61" t="s">
        <v>46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99" t="s">
        <v>18</v>
      </c>
      <c r="B20" s="99"/>
      <c r="C20" s="99"/>
      <c r="D20" s="99"/>
      <c r="E20" s="99"/>
      <c r="F20" s="99"/>
      <c r="G20" s="99"/>
    </row>
    <row r="21" spans="1:8" s="8" customFormat="1" ht="16.5" customHeight="1">
      <c r="A21" s="100" t="s">
        <v>67</v>
      </c>
      <c r="B21" s="100"/>
      <c r="C21" s="100"/>
      <c r="D21" s="100"/>
      <c r="E21" s="100"/>
      <c r="F21" s="100"/>
      <c r="G21" s="100"/>
    </row>
    <row r="22" spans="1:8" s="8" customFormat="1" ht="16.5" customHeight="1">
      <c r="A22" s="100" t="s">
        <v>68</v>
      </c>
      <c r="B22" s="100"/>
      <c r="C22" s="100"/>
      <c r="D22" s="100"/>
      <c r="E22" s="100"/>
      <c r="F22" s="100"/>
      <c r="G22" s="100"/>
    </row>
    <row r="23" spans="1:8" s="8" customFormat="1" ht="36" customHeight="1">
      <c r="A23" s="101" t="s">
        <v>69</v>
      </c>
      <c r="B23" s="101"/>
      <c r="C23" s="101"/>
      <c r="D23" s="101"/>
      <c r="E23" s="101"/>
      <c r="F23" s="101"/>
      <c r="G23" s="101"/>
    </row>
    <row r="24" spans="1:8" s="8" customFormat="1" ht="36.75" customHeight="1">
      <c r="A24" s="101" t="s">
        <v>70</v>
      </c>
      <c r="B24" s="101"/>
      <c r="C24" s="101"/>
      <c r="D24" s="101"/>
      <c r="E24" s="101"/>
      <c r="F24" s="101"/>
      <c r="G24" s="101"/>
    </row>
    <row r="25" spans="1:8" s="12" customFormat="1" ht="18.75" customHeight="1">
      <c r="A25" s="100" t="s">
        <v>71</v>
      </c>
      <c r="B25" s="100"/>
      <c r="C25" s="100"/>
      <c r="D25" s="100"/>
      <c r="E25" s="100"/>
      <c r="F25" s="100"/>
      <c r="G25" s="100"/>
      <c r="H25" s="11"/>
    </row>
    <row r="26" spans="1:8" s="12" customFormat="1" ht="35.25" customHeight="1">
      <c r="A26" s="101" t="s">
        <v>89</v>
      </c>
      <c r="B26" s="101"/>
      <c r="C26" s="101"/>
      <c r="D26" s="101"/>
      <c r="E26" s="101"/>
      <c r="F26" s="101"/>
      <c r="G26" s="101"/>
      <c r="H26" s="11"/>
    </row>
    <row r="27" spans="1:8" s="12" customFormat="1" ht="36" customHeight="1">
      <c r="A27" s="101" t="s">
        <v>90</v>
      </c>
      <c r="B27" s="101"/>
      <c r="C27" s="101"/>
      <c r="D27" s="101"/>
      <c r="E27" s="101"/>
      <c r="F27" s="101"/>
      <c r="G27" s="101"/>
      <c r="H27" s="11"/>
    </row>
    <row r="28" spans="1:8" s="12" customFormat="1" ht="19.5" customHeight="1">
      <c r="A28" s="108" t="s">
        <v>28</v>
      </c>
      <c r="B28" s="108"/>
      <c r="C28" s="108"/>
      <c r="D28" s="108"/>
      <c r="E28" s="108"/>
      <c r="F28" s="108"/>
      <c r="G28" s="108"/>
      <c r="H28" s="11"/>
    </row>
    <row r="29" spans="1:8" s="12" customFormat="1" ht="16.5" customHeight="1">
      <c r="A29" s="52" t="s">
        <v>2</v>
      </c>
      <c r="B29" s="91" t="s">
        <v>54</v>
      </c>
      <c r="C29" s="92"/>
      <c r="D29" s="92"/>
      <c r="E29" s="92"/>
      <c r="F29" s="92"/>
      <c r="G29" s="93"/>
      <c r="H29" s="11"/>
    </row>
    <row r="30" spans="1:8" s="12" customFormat="1" ht="29.25" customHeight="1">
      <c r="A30" s="39">
        <v>1</v>
      </c>
      <c r="B30" s="95" t="s">
        <v>64</v>
      </c>
      <c r="C30" s="96"/>
      <c r="D30" s="96"/>
      <c r="E30" s="96"/>
      <c r="F30" s="96"/>
      <c r="G30" s="97"/>
      <c r="H30" s="11"/>
    </row>
    <row r="31" spans="1:8" ht="31.5" customHeight="1">
      <c r="A31" s="108" t="s">
        <v>65</v>
      </c>
      <c r="B31" s="108"/>
      <c r="C31" s="108"/>
      <c r="D31" s="108"/>
      <c r="E31" s="108"/>
      <c r="F31" s="108"/>
      <c r="G31" s="108"/>
    </row>
    <row r="32" spans="1:8" ht="21" customHeight="1">
      <c r="A32" s="107" t="s">
        <v>55</v>
      </c>
      <c r="B32" s="107"/>
      <c r="C32" s="107"/>
      <c r="D32" s="107"/>
      <c r="E32" s="107"/>
      <c r="F32" s="107"/>
      <c r="G32" s="107"/>
    </row>
    <row r="33" spans="1:7" ht="17.25" customHeight="1">
      <c r="A33" s="25" t="s">
        <v>2</v>
      </c>
      <c r="B33" s="91" t="s">
        <v>23</v>
      </c>
      <c r="C33" s="92"/>
      <c r="D33" s="92"/>
      <c r="E33" s="92"/>
      <c r="F33" s="92"/>
      <c r="G33" s="93"/>
    </row>
    <row r="34" spans="1:7" ht="16.5" customHeight="1">
      <c r="A34" s="39">
        <v>1</v>
      </c>
      <c r="B34" s="95" t="s">
        <v>72</v>
      </c>
      <c r="C34" s="96"/>
      <c r="D34" s="96"/>
      <c r="E34" s="96"/>
      <c r="F34" s="96"/>
      <c r="G34" s="97"/>
    </row>
    <row r="35" spans="1:7" ht="29.25" customHeight="1">
      <c r="A35" s="3" t="s">
        <v>27</v>
      </c>
      <c r="B35" s="3"/>
      <c r="C35"/>
      <c r="D35"/>
      <c r="E35"/>
      <c r="F35"/>
      <c r="G35"/>
    </row>
    <row r="36" spans="1:7">
      <c r="A36"/>
      <c r="B36"/>
      <c r="C36"/>
      <c r="D36"/>
      <c r="E36"/>
      <c r="F36"/>
      <c r="G36" s="22" t="s">
        <v>9</v>
      </c>
    </row>
    <row r="37" spans="1:7" ht="18.75" customHeight="1">
      <c r="A37" s="23" t="s">
        <v>2</v>
      </c>
      <c r="B37" s="102" t="s">
        <v>22</v>
      </c>
      <c r="C37" s="104"/>
      <c r="D37" s="23" t="s">
        <v>8</v>
      </c>
      <c r="E37" s="23" t="s">
        <v>3</v>
      </c>
      <c r="F37" s="102" t="s">
        <v>4</v>
      </c>
      <c r="G37" s="104"/>
    </row>
    <row r="38" spans="1:7" ht="12.75" customHeight="1">
      <c r="A38" s="24">
        <v>1</v>
      </c>
      <c r="B38" s="113">
        <v>2</v>
      </c>
      <c r="C38" s="114"/>
      <c r="D38" s="24">
        <v>3</v>
      </c>
      <c r="E38" s="24">
        <v>4</v>
      </c>
      <c r="F38" s="113">
        <v>5</v>
      </c>
      <c r="G38" s="114"/>
    </row>
    <row r="39" spans="1:7" ht="45" customHeight="1">
      <c r="A39" s="23">
        <v>1</v>
      </c>
      <c r="B39" s="87" t="s">
        <v>74</v>
      </c>
      <c r="C39" s="88"/>
      <c r="D39" s="24"/>
      <c r="E39" s="38">
        <v>128744</v>
      </c>
      <c r="F39" s="89">
        <f>D39+E39</f>
        <v>128744</v>
      </c>
      <c r="G39" s="90"/>
    </row>
    <row r="40" spans="1:7" ht="45.75" customHeight="1">
      <c r="A40" s="23">
        <v>2</v>
      </c>
      <c r="B40" s="87" t="s">
        <v>73</v>
      </c>
      <c r="C40" s="88"/>
      <c r="D40" s="24"/>
      <c r="E40" s="38">
        <f>500000</f>
        <v>500000</v>
      </c>
      <c r="F40" s="89">
        <f>D40+E40</f>
        <v>500000</v>
      </c>
      <c r="G40" s="90"/>
    </row>
    <row r="41" spans="1:7" ht="75.75" customHeight="1">
      <c r="A41" s="23">
        <v>3</v>
      </c>
      <c r="B41" s="87" t="s">
        <v>92</v>
      </c>
      <c r="C41" s="88"/>
      <c r="D41" s="24"/>
      <c r="E41" s="38">
        <v>40000</v>
      </c>
      <c r="F41" s="89">
        <f>D41+E41</f>
        <v>40000</v>
      </c>
      <c r="G41" s="90"/>
    </row>
    <row r="42" spans="1:7" s="18" customFormat="1" ht="15.75" customHeight="1">
      <c r="A42" s="105" t="s">
        <v>4</v>
      </c>
      <c r="B42" s="106"/>
      <c r="C42" s="106"/>
      <c r="D42" s="38">
        <f>SUM(D39:D40)</f>
        <v>0</v>
      </c>
      <c r="E42" s="38">
        <f>SUM(E39:E41)</f>
        <v>668744</v>
      </c>
      <c r="F42" s="89">
        <f>SUM(F39:G41)</f>
        <v>668744</v>
      </c>
      <c r="G42" s="90"/>
    </row>
    <row r="43" spans="1:7" ht="23.25" customHeight="1">
      <c r="A43" s="3" t="s">
        <v>26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5" t="s">
        <v>9</v>
      </c>
    </row>
    <row r="45" spans="1:7" s="35" customFormat="1" ht="15" customHeight="1">
      <c r="A45" s="34" t="s">
        <v>2</v>
      </c>
      <c r="B45" s="109" t="s">
        <v>25</v>
      </c>
      <c r="C45" s="110"/>
      <c r="D45" s="34" t="s">
        <v>8</v>
      </c>
      <c r="E45" s="34" t="s">
        <v>3</v>
      </c>
      <c r="F45" s="109" t="s">
        <v>4</v>
      </c>
      <c r="G45" s="110"/>
    </row>
    <row r="46" spans="1:7" ht="13.5" customHeight="1">
      <c r="A46" s="33">
        <v>1</v>
      </c>
      <c r="B46" s="111">
        <v>2</v>
      </c>
      <c r="C46" s="112"/>
      <c r="D46" s="33">
        <v>3</v>
      </c>
      <c r="E46" s="33">
        <v>4</v>
      </c>
      <c r="F46" s="111">
        <v>5</v>
      </c>
      <c r="G46" s="112"/>
    </row>
    <row r="47" spans="1:7" ht="15.75">
      <c r="A47" s="42">
        <v>1</v>
      </c>
      <c r="B47" s="119" t="s">
        <v>52</v>
      </c>
      <c r="C47" s="120"/>
      <c r="D47" s="37"/>
      <c r="E47" s="38">
        <f>E40+E41</f>
        <v>540000</v>
      </c>
      <c r="F47" s="89">
        <f>SUM(D47:E47)</f>
        <v>540000</v>
      </c>
      <c r="G47" s="90"/>
    </row>
    <row r="48" spans="1:7" ht="45" customHeight="1">
      <c r="A48" s="41">
        <v>2</v>
      </c>
      <c r="B48" s="115" t="s">
        <v>75</v>
      </c>
      <c r="C48" s="115"/>
      <c r="D48" s="37"/>
      <c r="E48" s="74">
        <f>E39</f>
        <v>128744</v>
      </c>
      <c r="F48" s="116">
        <f>SUM(D48:E48)</f>
        <v>128744</v>
      </c>
      <c r="G48" s="117"/>
    </row>
    <row r="49" spans="1:7" ht="15.75" customHeight="1">
      <c r="A49" s="102" t="s">
        <v>4</v>
      </c>
      <c r="B49" s="103"/>
      <c r="C49" s="104"/>
      <c r="D49" s="38">
        <f>SUM(D47:D48)</f>
        <v>0</v>
      </c>
      <c r="E49" s="38">
        <f>SUM(E47:E48)</f>
        <v>668744</v>
      </c>
      <c r="F49" s="89">
        <f>SUM(F47:G48)</f>
        <v>668744</v>
      </c>
      <c r="G49" s="90"/>
    </row>
    <row r="50" spans="1:7">
      <c r="A50"/>
      <c r="B50"/>
      <c r="C50"/>
      <c r="D50"/>
      <c r="E50"/>
      <c r="F50"/>
      <c r="G50"/>
    </row>
  </sheetData>
  <mergeCells count="45">
    <mergeCell ref="B48:C48"/>
    <mergeCell ref="F48:G48"/>
    <mergeCell ref="F4:G4"/>
    <mergeCell ref="B45:C45"/>
    <mergeCell ref="B46:C46"/>
    <mergeCell ref="B47:C47"/>
    <mergeCell ref="E15:F15"/>
    <mergeCell ref="E16:F16"/>
    <mergeCell ref="A31:G31"/>
    <mergeCell ref="F37:G37"/>
    <mergeCell ref="F38:G38"/>
    <mergeCell ref="F42:G42"/>
    <mergeCell ref="B39:C39"/>
    <mergeCell ref="F39:G39"/>
    <mergeCell ref="B40:C40"/>
    <mergeCell ref="A9:G9"/>
    <mergeCell ref="A49:C49"/>
    <mergeCell ref="A42:C42"/>
    <mergeCell ref="A21:G21"/>
    <mergeCell ref="A32:G32"/>
    <mergeCell ref="A26:G26"/>
    <mergeCell ref="A28:G28"/>
    <mergeCell ref="F45:G45"/>
    <mergeCell ref="F46:G46"/>
    <mergeCell ref="F47:G47"/>
    <mergeCell ref="B37:C37"/>
    <mergeCell ref="B38:C38"/>
    <mergeCell ref="A27:G27"/>
    <mergeCell ref="F49:G49"/>
    <mergeCell ref="B29:G29"/>
    <mergeCell ref="F40:G40"/>
    <mergeCell ref="B34:G34"/>
    <mergeCell ref="A12:B12"/>
    <mergeCell ref="B30:G30"/>
    <mergeCell ref="A10:G10"/>
    <mergeCell ref="A20:G20"/>
    <mergeCell ref="A22:G22"/>
    <mergeCell ref="A25:G25"/>
    <mergeCell ref="A23:G23"/>
    <mergeCell ref="A24:G24"/>
    <mergeCell ref="B41:C41"/>
    <mergeCell ref="F41:G41"/>
    <mergeCell ref="B33:G33"/>
    <mergeCell ref="A16:B16"/>
    <mergeCell ref="A14:B14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D6" sqref="D6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15.75" customHeight="1">
      <c r="A1" s="2" t="s">
        <v>29</v>
      </c>
      <c r="H1" s="1"/>
      <c r="I1" s="1"/>
      <c r="J1" s="1"/>
    </row>
    <row r="2" spans="1:11" ht="29.25" customHeight="1">
      <c r="A2" s="23" t="s">
        <v>2</v>
      </c>
      <c r="B2" s="23" t="s">
        <v>24</v>
      </c>
      <c r="C2" s="23" t="s">
        <v>5</v>
      </c>
      <c r="D2" s="26" t="s">
        <v>6</v>
      </c>
      <c r="E2" s="23" t="s">
        <v>8</v>
      </c>
      <c r="F2" s="23" t="s">
        <v>3</v>
      </c>
      <c r="G2" s="23" t="s">
        <v>4</v>
      </c>
    </row>
    <row r="3" spans="1:11" s="19" customFormat="1" ht="15.75" customHeight="1">
      <c r="A3" s="24">
        <v>1</v>
      </c>
      <c r="B3" s="24">
        <v>2</v>
      </c>
      <c r="C3" s="24">
        <v>3</v>
      </c>
      <c r="D3" s="27">
        <v>4</v>
      </c>
      <c r="E3" s="28">
        <v>5</v>
      </c>
      <c r="F3" s="29">
        <v>6</v>
      </c>
      <c r="G3" s="29">
        <v>7</v>
      </c>
    </row>
    <row r="4" spans="1:11" ht="18.75" customHeight="1">
      <c r="A4" s="40">
        <v>1</v>
      </c>
      <c r="B4" s="75" t="s">
        <v>14</v>
      </c>
      <c r="C4" s="76"/>
      <c r="D4" s="77"/>
      <c r="E4" s="4"/>
      <c r="F4" s="30"/>
      <c r="G4" s="30"/>
    </row>
    <row r="5" spans="1:11" ht="45" customHeight="1">
      <c r="A5" s="40"/>
      <c r="B5" s="78" t="s">
        <v>83</v>
      </c>
      <c r="C5" s="52" t="s">
        <v>19</v>
      </c>
      <c r="D5" s="79" t="s">
        <v>76</v>
      </c>
      <c r="E5" s="4"/>
      <c r="F5" s="36">
        <f>'1-9'!F42:G42</f>
        <v>668744</v>
      </c>
      <c r="G5" s="36">
        <f>E5+F5</f>
        <v>668744</v>
      </c>
    </row>
    <row r="6" spans="1:11" ht="44.25" customHeight="1">
      <c r="A6" s="40"/>
      <c r="B6" s="78" t="s">
        <v>82</v>
      </c>
      <c r="C6" s="52" t="s">
        <v>19</v>
      </c>
      <c r="D6" s="79" t="s">
        <v>76</v>
      </c>
      <c r="E6" s="36"/>
      <c r="F6" s="84">
        <v>0</v>
      </c>
      <c r="G6" s="84">
        <f>E6+F6</f>
        <v>0</v>
      </c>
    </row>
    <row r="7" spans="1:11" ht="15.75" customHeight="1">
      <c r="A7" s="40">
        <v>2</v>
      </c>
      <c r="B7" s="80" t="s">
        <v>15</v>
      </c>
      <c r="C7" s="81"/>
      <c r="D7" s="80"/>
      <c r="E7" s="13"/>
      <c r="F7" s="30"/>
      <c r="G7" s="13"/>
    </row>
    <row r="8" spans="1:11" ht="29.25" customHeight="1">
      <c r="A8" s="40"/>
      <c r="B8" s="78" t="s">
        <v>88</v>
      </c>
      <c r="C8" s="81" t="s">
        <v>66</v>
      </c>
      <c r="D8" s="82" t="s">
        <v>77</v>
      </c>
      <c r="E8" s="13"/>
      <c r="F8" s="84">
        <v>5</v>
      </c>
      <c r="G8" s="84">
        <f>E8+F8</f>
        <v>5</v>
      </c>
    </row>
    <row r="9" spans="1:11" ht="31.5" customHeight="1">
      <c r="A9" s="40"/>
      <c r="B9" s="78" t="s">
        <v>80</v>
      </c>
      <c r="C9" s="81" t="s">
        <v>66</v>
      </c>
      <c r="D9" s="82" t="s">
        <v>77</v>
      </c>
      <c r="E9" s="14"/>
      <c r="F9" s="84">
        <f>1</f>
        <v>1</v>
      </c>
      <c r="G9" s="84">
        <f>E9+F9</f>
        <v>1</v>
      </c>
    </row>
    <row r="10" spans="1:11" ht="17.25" customHeight="1">
      <c r="A10" s="40">
        <v>3</v>
      </c>
      <c r="B10" s="80" t="s">
        <v>16</v>
      </c>
      <c r="C10" s="81"/>
      <c r="D10" s="82"/>
      <c r="E10" s="13"/>
      <c r="F10" s="30"/>
      <c r="G10" s="13"/>
    </row>
    <row r="11" spans="1:11" ht="57.75" customHeight="1">
      <c r="A11" s="40"/>
      <c r="B11" s="78" t="s">
        <v>84</v>
      </c>
      <c r="C11" s="81" t="s">
        <v>19</v>
      </c>
      <c r="D11" s="82" t="s">
        <v>81</v>
      </c>
      <c r="E11" s="13"/>
      <c r="F11" s="36">
        <f>F5/F8</f>
        <v>133748.79999999999</v>
      </c>
      <c r="G11" s="36">
        <f>G5/G8</f>
        <v>133748.79999999999</v>
      </c>
    </row>
    <row r="12" spans="1:11" ht="42.75" customHeight="1">
      <c r="A12" s="40"/>
      <c r="B12" s="78" t="s">
        <v>85</v>
      </c>
      <c r="C12" s="81" t="s">
        <v>19</v>
      </c>
      <c r="D12" s="82" t="s">
        <v>78</v>
      </c>
      <c r="E12" s="32"/>
      <c r="F12" s="32">
        <v>0</v>
      </c>
      <c r="G12" s="32">
        <f>G6/G9</f>
        <v>0</v>
      </c>
    </row>
    <row r="13" spans="1:11" s="17" customFormat="1" ht="19.5" customHeight="1">
      <c r="A13" s="41">
        <v>4</v>
      </c>
      <c r="B13" s="80" t="s">
        <v>17</v>
      </c>
      <c r="C13" s="81"/>
      <c r="D13" s="82"/>
      <c r="E13" s="13"/>
      <c r="F13" s="31"/>
      <c r="G13" s="13"/>
    </row>
    <row r="14" spans="1:11" s="17" customFormat="1" ht="31.5" customHeight="1">
      <c r="A14" s="16"/>
      <c r="B14" s="80" t="s">
        <v>86</v>
      </c>
      <c r="C14" s="81" t="s">
        <v>12</v>
      </c>
      <c r="D14" s="83" t="s">
        <v>79</v>
      </c>
      <c r="E14" s="13"/>
      <c r="F14" s="13">
        <v>25</v>
      </c>
      <c r="G14" s="84">
        <f>E14+F14</f>
        <v>25</v>
      </c>
    </row>
    <row r="15" spans="1:11" s="45" customFormat="1" ht="30" customHeight="1">
      <c r="A15" s="43" t="s">
        <v>30</v>
      </c>
      <c r="B15" s="43"/>
      <c r="C15" s="43"/>
      <c r="D15" s="44"/>
      <c r="E15" s="50"/>
      <c r="F15" s="51" t="s">
        <v>31</v>
      </c>
      <c r="G15" s="46"/>
      <c r="H15" s="46"/>
      <c r="I15" s="46"/>
      <c r="J15" s="46"/>
      <c r="K15" s="46"/>
    </row>
    <row r="16" spans="1:11" s="17" customFormat="1" ht="23.25" customHeight="1">
      <c r="A16" s="47" t="s">
        <v>7</v>
      </c>
    </row>
    <row r="17" spans="1:10" s="17" customFormat="1" ht="18.75" customHeight="1">
      <c r="A17" s="70" t="s">
        <v>58</v>
      </c>
      <c r="B17" s="71"/>
      <c r="C17" s="71"/>
      <c r="D17" s="72" t="s">
        <v>11</v>
      </c>
      <c r="E17" s="71"/>
      <c r="F17" s="73" t="s">
        <v>59</v>
      </c>
      <c r="G17" s="48"/>
      <c r="H17" s="49"/>
      <c r="I17" s="48"/>
      <c r="J17" s="48"/>
    </row>
    <row r="18" spans="1:10" s="17" customFormat="1" ht="22.5" customHeight="1">
      <c r="A18" s="68" t="s">
        <v>87</v>
      </c>
      <c r="B18" s="22"/>
      <c r="C18" s="67">
        <v>44116</v>
      </c>
    </row>
    <row r="19" spans="1:10">
      <c r="A19" s="69"/>
    </row>
    <row r="20" spans="1:10" ht="30" customHeight="1">
      <c r="A20" s="123" t="s">
        <v>53</v>
      </c>
      <c r="B20" s="123"/>
      <c r="C20" s="123"/>
      <c r="D20" s="123"/>
      <c r="E20" s="123"/>
      <c r="F20" s="123"/>
      <c r="G20" s="123"/>
    </row>
  </sheetData>
  <mergeCells count="1">
    <mergeCell ref="A20:G20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2020-10-13T06:43:27Z</dcterms:modified>
</cp:coreProperties>
</file>